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27" i="4689" l="1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<sst xmlns="http://schemas.openxmlformats.org/spreadsheetml/2006/main" count="791" uniqueCount="143">
  <si>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</si>
  <si>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</si>
  <si>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</si>
  <si>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</si>
  <si>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</si>
  <si>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</si>
  <si>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</si>
  <si>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</si>
  <si>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</si>
  <si>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</si>
  <si>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</si>
  <si>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</si>
  <si>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</si>
  <si>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</si>
  <si>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</si>
  <si>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</si>
  <si>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</si>
  <si>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</si>
  <si>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</si>
  <si>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</si>
  <si>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</si>
  <si>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</si>
  <si>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</si>
  <si>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</si>
  <si>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</si>
  <si>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</si>
  <si>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</si>
  <si>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</si>
  <si>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</si>
  <si>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</si>
  <si>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</si>
  <si>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</si>
  <si>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</si>
  <si>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</si>
  <si>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</si>
  <si>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</si>
  <si>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</si>
  <si>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</si>
  <si>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</si>
  <si>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</si>
  <si>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</si>
  <si>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</si>
  <si>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</si>
  <si>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</si>
  <si>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</si>
  <si>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</si>
  <si>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</si>
  <si>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</si>
  <si>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</si>
  <si>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</si>
  <si>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</si>
  <si>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</si>
  <si>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</si>
  <si>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</si>
  <si>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</si>
  <si>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</si>
  <si>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</si>
  <si>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</si>
  <si>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</si>
  <si>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</si>
  <si>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</si>
  <si>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</si>
  <si>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</si>
  <si>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</si>
  <si>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</si>
  <si>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</si>
  <si>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</si>
  <si>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</si>
  <si>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</si>
  <si>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</si>
  <si>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</si>
  <si>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</si>
  <si>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</si>
  <si>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</si>
  <si>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</si>
  <si>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</si>
  <si>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</si>
  <si>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</si>
  <si>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</si>
  <si>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</si>
  <si>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</si>
  <si>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</si>
  <si>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</si>
  <si>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</si>
  <si>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</si>
  <si>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</si>
  <si>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</si>
  <si>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</si>
  <si>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</si>
  <si>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</si>
  <si>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</si>
  <si>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</si>
  <si>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</si>
  <si>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</si>
  <si>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</si>
  <si>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</si>
  <si>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</si>
  <si>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</si>
  <si>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</si>
  <si>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</si>
  <si>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</si>
  <si>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</si>
  <si>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</si>
  <si>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</si>
  <si>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</si>
  <si>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</si>
  <si>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</si>
  <si>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</si>
  <si>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</si>
  <si>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</si>
  <si>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</si>
  <si>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</si>
  <si>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</si>
  <si>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</si>
  <si>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</si>
  <si>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</si>
  <si>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</si>
  <si>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</si>
  <si>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</si>
  <si>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</si>
  <si>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</si>
  <si>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</si>
  <si>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</si>
  <si>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</si>
  <si>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</si>
  <si>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</si>
  <si>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</si>
  <si>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</si>
  <si>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</si>
  <si>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</si>
  <si>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</si>
  <si>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</si>
  <si>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</si>
  <si>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</si>
  <si>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</si>
  <si>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</si>
  <si>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</si>
  <si>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</si>
  <si>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</si>
  <si>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</si>
  <si>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110 - VIA 40</t>
  </si>
  <si>
    <t>110VIA40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</si>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</sst>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17568"/>
        <c:axId val="82576128"/>
      </c:barChart>
      <c:catAx>
        <c:axId val="7391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1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24512"/>
        <c:axId val="82627584"/>
      </c:barChart>
      <c:catAx>
        <c:axId val="8262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2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2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24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47296"/>
        <c:axId val="82687488"/>
      </c:barChart>
      <c:catAx>
        <c:axId val="8264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8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8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4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87744"/>
        <c:axId val="74299264"/>
      </c:barChart>
      <c:catAx>
        <c:axId val="7428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9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8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43936"/>
        <c:axId val="74359552"/>
      </c:barChart>
      <c:catAx>
        <c:axId val="743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5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5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4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91552"/>
        <c:axId val="74394624"/>
      </c:barChart>
      <c:catAx>
        <c:axId val="7439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9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9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9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207872"/>
        <c:axId val="88753664"/>
      </c:barChart>
      <c:catAx>
        <c:axId val="8420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0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93856"/>
        <c:axId val="88879104"/>
      </c:barChart>
      <c:catAx>
        <c:axId val="887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7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9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06368"/>
        <c:axId val="88921984"/>
      </c:barChart>
      <c:catAx>
        <c:axId val="8890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2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2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0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11</c:v>
                </c:pt>
                <c:pt idx="5">
                  <c:v>10</c:v>
                </c:pt>
                <c:pt idx="6">
                  <c:v>12</c:v>
                </c:pt>
                <c:pt idx="7">
                  <c:v>11</c:v>
                </c:pt>
                <c:pt idx="8">
                  <c:v>8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460736"/>
        <c:axId val="89463808"/>
      </c:barChart>
      <c:catAx>
        <c:axId val="8946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6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6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6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</c:v>
                </c:pt>
                <c:pt idx="1">
                  <c:v>4</c:v>
                </c:pt>
                <c:pt idx="2">
                  <c:v>12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487616"/>
        <c:axId val="89527808"/>
      </c:barChart>
      <c:catAx>
        <c:axId val="8948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2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2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87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16</c:v>
                </c:pt>
                <c:pt idx="2">
                  <c:v>12</c:v>
                </c:pt>
                <c:pt idx="3">
                  <c:v>15</c:v>
                </c:pt>
                <c:pt idx="4">
                  <c:v>19</c:v>
                </c:pt>
                <c:pt idx="5">
                  <c:v>14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6</c:v>
                </c:pt>
                <c:pt idx="14">
                  <c:v>9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60192"/>
        <c:axId val="89563520"/>
      </c:barChart>
      <c:catAx>
        <c:axId val="8956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6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60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8.5</c:v>
                </c:pt>
                <c:pt idx="1">
                  <c:v>3</c:v>
                </c:pt>
                <c:pt idx="2">
                  <c:v>4.5</c:v>
                </c:pt>
                <c:pt idx="3">
                  <c:v>7.5</c:v>
                </c:pt>
                <c:pt idx="4">
                  <c:v>6.5</c:v>
                </c:pt>
                <c:pt idx="5">
                  <c:v>6</c:v>
                </c:pt>
                <c:pt idx="6">
                  <c:v>6.5</c:v>
                </c:pt>
                <c:pt idx="7">
                  <c:v>6</c:v>
                </c:pt>
                <c:pt idx="8">
                  <c:v>4.5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06496"/>
        <c:axId val="89709568"/>
      </c:barChart>
      <c:catAx>
        <c:axId val="8970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0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0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0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8.5</c:v>
                </c:pt>
                <c:pt idx="1">
                  <c:v>4</c:v>
                </c:pt>
                <c:pt idx="2">
                  <c:v>9.5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25184"/>
        <c:axId val="89753088"/>
      </c:barChart>
      <c:catAx>
        <c:axId val="8972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5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5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2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9.5</c:v>
                </c:pt>
                <c:pt idx="2">
                  <c:v>7</c:v>
                </c:pt>
                <c:pt idx="3">
                  <c:v>8.5</c:v>
                </c:pt>
                <c:pt idx="4">
                  <c:v>12</c:v>
                </c:pt>
                <c:pt idx="5">
                  <c:v>8.5</c:v>
                </c:pt>
                <c:pt idx="6">
                  <c:v>3.5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</c:v>
                </c:pt>
                <c:pt idx="11">
                  <c:v>3</c:v>
                </c:pt>
                <c:pt idx="12">
                  <c:v>2.5</c:v>
                </c:pt>
                <c:pt idx="13">
                  <c:v>3.5</c:v>
                </c:pt>
                <c:pt idx="14">
                  <c:v>4.5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055808"/>
        <c:axId val="90063232"/>
      </c:barChart>
      <c:catAx>
        <c:axId val="9005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06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06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055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3">
                  <c:v>6</c:v>
                </c:pt>
                <c:pt idx="14">
                  <c:v>11</c:v>
                </c:pt>
                <c:pt idx="15">
                  <c:v>10</c:v>
                </c:pt>
                <c:pt idx="16">
                  <c:v>8</c:v>
                </c:pt>
                <c:pt idx="17">
                  <c:v>7</c:v>
                </c:pt>
                <c:pt idx="18">
                  <c:v>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22</c:v>
                </c:pt>
                <c:pt idx="30">
                  <c:v>20</c:v>
                </c:pt>
                <c:pt idx="31">
                  <c:v>17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4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44</c:v>
                </c:pt>
                <c:pt idx="8">
                  <c:v>41</c:v>
                </c:pt>
                <c:pt idx="9">
                  <c:v>39</c:v>
                </c:pt>
                <c:pt idx="13">
                  <c:v>51</c:v>
                </c:pt>
                <c:pt idx="14">
                  <c:v>62</c:v>
                </c:pt>
                <c:pt idx="15">
                  <c:v>60</c:v>
                </c:pt>
                <c:pt idx="16">
                  <c:v>54</c:v>
                </c:pt>
                <c:pt idx="17">
                  <c:v>44</c:v>
                </c:pt>
                <c:pt idx="18">
                  <c:v>28</c:v>
                </c:pt>
                <c:pt idx="19">
                  <c:v>19</c:v>
                </c:pt>
                <c:pt idx="20">
                  <c:v>17</c:v>
                </c:pt>
                <c:pt idx="21">
                  <c:v>18</c:v>
                </c:pt>
                <c:pt idx="22">
                  <c:v>20</c:v>
                </c:pt>
                <c:pt idx="23">
                  <c:v>21</c:v>
                </c:pt>
                <c:pt idx="24">
                  <c:v>26</c:v>
                </c:pt>
                <c:pt idx="25">
                  <c:v>30</c:v>
                </c:pt>
                <c:pt idx="29">
                  <c:v>35</c:v>
                </c:pt>
                <c:pt idx="30">
                  <c:v>22</c:v>
                </c:pt>
                <c:pt idx="31">
                  <c:v>18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47</c:v>
                </c:pt>
                <c:pt idx="4">
                  <c:v>43</c:v>
                </c:pt>
                <c:pt idx="5">
                  <c:v>49</c:v>
                </c:pt>
                <c:pt idx="6">
                  <c:v>53</c:v>
                </c:pt>
                <c:pt idx="7">
                  <c:v>50</c:v>
                </c:pt>
                <c:pt idx="8">
                  <c:v>46</c:v>
                </c:pt>
                <c:pt idx="9">
                  <c:v>43</c:v>
                </c:pt>
                <c:pt idx="13">
                  <c:v>58</c:v>
                </c:pt>
                <c:pt idx="14">
                  <c:v>74</c:v>
                </c:pt>
                <c:pt idx="15">
                  <c:v>72</c:v>
                </c:pt>
                <c:pt idx="16">
                  <c:v>65</c:v>
                </c:pt>
                <c:pt idx="17">
                  <c:v>53</c:v>
                </c:pt>
                <c:pt idx="18">
                  <c:v>34</c:v>
                </c:pt>
                <c:pt idx="19">
                  <c:v>22</c:v>
                </c:pt>
                <c:pt idx="20">
                  <c:v>19</c:v>
                </c:pt>
                <c:pt idx="21">
                  <c:v>20</c:v>
                </c:pt>
                <c:pt idx="22">
                  <c:v>20</c:v>
                </c:pt>
                <c:pt idx="23">
                  <c:v>22</c:v>
                </c:pt>
                <c:pt idx="24">
                  <c:v>27</c:v>
                </c:pt>
                <c:pt idx="25">
                  <c:v>31</c:v>
                </c:pt>
                <c:pt idx="29">
                  <c:v>61</c:v>
                </c:pt>
                <c:pt idx="30">
                  <c:v>44</c:v>
                </c:pt>
                <c:pt idx="31">
                  <c:v>36</c:v>
                </c:pt>
                <c:pt idx="32">
                  <c:v>17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38656"/>
        <c:axId val="73640192"/>
      </c:lineChart>
      <c:catAx>
        <c:axId val="7363865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4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401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6386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A23" sqref="A23:B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140</v>
      </c>
      <c r="E5" s="186"/>
      <c r="F5" s="186"/>
      <c r="G5" s="186"/>
      <c r="H5" s="186"/>
      <c r="I5" s="182" t="s">
        <v>53</v>
      </c>
      <c r="J5" s="182"/>
      <c r="K5" s="182"/>
      <c r="L5" s="187" t="s">
        <v>141</v>
      </c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v>44378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8" sqref="X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110 - VIA 40</v>
      </c>
      <c r="E5" s="186"/>
      <c r="F5" s="186"/>
      <c r="G5" s="186"/>
      <c r="H5" s="186"/>
      <c r="I5" s="182" t="s">
        <v>53</v>
      </c>
      <c r="J5" s="182"/>
      <c r="K5" s="182"/>
      <c r="L5" s="187" t="str">
        <f>'G-1'!L5:N5</f>
        <v>110VIA40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142</v>
      </c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f>'G-1'!S6:U6</f>
        <v>44378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6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11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10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13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8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22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7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20</v>
      </c>
      <c r="AB14" s="79">
        <v>226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6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>M12+M13+M14+M15</f>
        <v>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17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6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3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4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13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11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22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CL 110 - VIA 40</v>
      </c>
      <c r="E5" s="213"/>
      <c r="F5" s="213"/>
      <c r="G5" s="213"/>
      <c r="H5" s="213"/>
      <c r="I5" s="210" t="s">
        <v>53</v>
      </c>
      <c r="J5" s="210"/>
      <c r="K5" s="210"/>
      <c r="L5" s="187" t="str">
        <f>'G-1'!L5:N5</f>
        <v>110VIA40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 t="s">
        <v>142</v>
      </c>
      <c r="E6" s="211"/>
      <c r="F6" s="211"/>
      <c r="G6" s="211"/>
      <c r="H6" s="211"/>
      <c r="I6" s="210" t="s">
        <v>59</v>
      </c>
      <c r="J6" s="210"/>
      <c r="K6" s="210"/>
      <c r="L6" s="220"/>
      <c r="M6" s="220"/>
      <c r="N6" s="220"/>
      <c r="O6" s="54"/>
      <c r="P6" s="210" t="s">
        <v>58</v>
      </c>
      <c r="Q6" s="210"/>
      <c r="R6" s="210"/>
      <c r="S6" s="214">
        <f>'G-1'!S6:U6</f>
        <v>44378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1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1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2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8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3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6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7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5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3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2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8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3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 t="s">
        <v>65</v>
      </c>
      <c r="G24" s="86"/>
      <c r="H24" s="202"/>
      <c r="I24" s="203"/>
      <c r="J24" s="81" t="s">
        <v>73</v>
      </c>
      <c r="K24" s="84"/>
      <c r="L24" s="84"/>
      <c r="M24" s="85" t="s">
        <v>80</v>
      </c>
      <c r="N24" s="86"/>
      <c r="O24" s="202"/>
      <c r="P24" s="20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110 - VIA 40</v>
      </c>
      <c r="E5" s="186"/>
      <c r="F5" s="186"/>
      <c r="G5" s="186"/>
      <c r="H5" s="186"/>
      <c r="I5" s="182" t="s">
        <v>53</v>
      </c>
      <c r="J5" s="182"/>
      <c r="K5" s="182"/>
      <c r="L5" s="187" t="str">
        <f>'G-1'!L5:N5</f>
        <v>110VIA40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139</v>
      </c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f>'G-1'!S6:U6</f>
        <v>44378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15</v>
      </c>
      <c r="J10" s="46"/>
      <c r="K10" s="46"/>
      <c r="L10" s="46"/>
      <c r="M10" s="6">
        <f>I10</f>
        <v>15</v>
      </c>
      <c r="N10" s="9">
        <f>F20+F21+F22+M10</f>
        <v>51</v>
      </c>
      <c r="O10" s="19" t="s">
        <v>43</v>
      </c>
      <c r="P10" s="46">
        <v>13</v>
      </c>
      <c r="Q10" s="46"/>
      <c r="R10" s="46"/>
      <c r="S10" s="46"/>
      <c r="T10" s="6">
        <f>P10</f>
        <v>13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19</v>
      </c>
      <c r="J11" s="46"/>
      <c r="K11" s="46"/>
      <c r="L11" s="46"/>
      <c r="M11" s="6">
        <f t="shared" ref="M11:M22" si="1">I11</f>
        <v>19</v>
      </c>
      <c r="N11" s="9">
        <f>F21+F22+M10+M11</f>
        <v>62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14</v>
      </c>
      <c r="J12" s="46"/>
      <c r="K12" s="46"/>
      <c r="L12" s="46"/>
      <c r="M12" s="6">
        <f t="shared" si="1"/>
        <v>14</v>
      </c>
      <c r="N12" s="2">
        <f>F22+M10+M11+M12</f>
        <v>60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>F10+F11+F12+F13</f>
        <v>26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3">M10+M11+M12+M13</f>
        <v>54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35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11</v>
      </c>
      <c r="C14" s="46"/>
      <c r="D14" s="46"/>
      <c r="E14" s="46"/>
      <c r="F14" s="6">
        <f t="shared" si="0"/>
        <v>11</v>
      </c>
      <c r="G14" s="2">
        <f t="shared" ref="G14:G19" si="5">F11+F12+F13+F14</f>
        <v>30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3"/>
        <v>44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5"/>
        <v>36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3"/>
        <v>28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18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12</v>
      </c>
      <c r="C16" s="46"/>
      <c r="D16" s="46"/>
      <c r="E16" s="46"/>
      <c r="F16" s="6">
        <f t="shared" si="0"/>
        <v>12</v>
      </c>
      <c r="G16" s="2">
        <f t="shared" si="5"/>
        <v>42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3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5"/>
        <v>44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5"/>
        <v>41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3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5"/>
        <v>39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21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16</v>
      </c>
      <c r="C21" s="46"/>
      <c r="D21" s="46"/>
      <c r="E21" s="46"/>
      <c r="F21" s="6">
        <f t="shared" si="0"/>
        <v>16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26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10</v>
      </c>
      <c r="J22" s="47"/>
      <c r="K22" s="47"/>
      <c r="L22" s="47"/>
      <c r="M22" s="6">
        <f t="shared" si="1"/>
        <v>10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44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62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35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84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1" sqref="N1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CL 110 - VIA 40</v>
      </c>
      <c r="E6" s="186"/>
      <c r="F6" s="186"/>
      <c r="G6" s="186"/>
      <c r="H6" s="186"/>
      <c r="I6" s="182" t="s">
        <v>53</v>
      </c>
      <c r="J6" s="182"/>
      <c r="K6" s="182"/>
      <c r="L6" s="187" t="str">
        <f>'G-1'!L5:N5</f>
        <v>110VIA40</v>
      </c>
      <c r="M6" s="187"/>
      <c r="N6" s="187"/>
      <c r="O6" s="12"/>
      <c r="P6" s="182" t="s">
        <v>58</v>
      </c>
      <c r="Q6" s="182"/>
      <c r="R6" s="182"/>
      <c r="S6" s="222">
        <f>'G-1'!S6:U6</f>
        <v>44378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17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8.5</v>
      </c>
      <c r="G10" s="2"/>
      <c r="H10" s="19" t="s">
        <v>4</v>
      </c>
      <c r="I10" s="46">
        <f>'G-1'!I10+'G-2'!I10+'G-3'!I10+'G-4'!I10</f>
        <v>17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8.5</v>
      </c>
      <c r="N10" s="9">
        <f>F20+F21+F22+M10</f>
        <v>29</v>
      </c>
      <c r="O10" s="19" t="s">
        <v>43</v>
      </c>
      <c r="P10" s="46">
        <f>'G-1'!P10+'G-2'!P10+'G-3'!P10+'G-4'!P10</f>
        <v>17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8.5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</v>
      </c>
      <c r="G11" s="2"/>
      <c r="H11" s="19" t="s">
        <v>5</v>
      </c>
      <c r="I11" s="46">
        <f>'G-1'!I11+'G-2'!I11+'G-3'!I11+'G-4'!I11</f>
        <v>24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12</v>
      </c>
      <c r="N11" s="9">
        <f>F21+F22+M10+M11</f>
        <v>37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8.5</v>
      </c>
      <c r="N12" s="2">
        <f>F22+M10+M11+M12</f>
        <v>36</v>
      </c>
      <c r="O12" s="19" t="s">
        <v>32</v>
      </c>
      <c r="P12" s="46">
        <f>'G-1'!P12+'G-2'!P12+'G-3'!P12+'G-4'!P12</f>
        <v>19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9.5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7.5</v>
      </c>
      <c r="G13" s="2">
        <f t="shared" ref="G13:G19" si="3">F10+F11+F12+F13</f>
        <v>23.5</v>
      </c>
      <c r="H13" s="19" t="s">
        <v>7</v>
      </c>
      <c r="I13" s="46">
        <f>'G-1'!I13+'G-2'!I13+'G-3'!I13+'G-4'!I13</f>
        <v>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3.5</v>
      </c>
      <c r="N13" s="2">
        <f t="shared" ref="N13:N18" si="4">M10+M11+M12+M13</f>
        <v>32.5</v>
      </c>
      <c r="O13" s="19" t="s">
        <v>33</v>
      </c>
      <c r="P13" s="46">
        <f>'G-1'!P13+'G-2'!P13+'G-3'!P13+'G-4'!P13</f>
        <v>17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8.5</v>
      </c>
      <c r="U13" s="2">
        <f>T10+T11+T12+T13</f>
        <v>30.5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6.5</v>
      </c>
      <c r="G14" s="2">
        <f t="shared" si="3"/>
        <v>21.5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26.5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22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</v>
      </c>
      <c r="G15" s="2">
        <f t="shared" si="3"/>
        <v>24.5</v>
      </c>
      <c r="H15" s="19" t="s">
        <v>12</v>
      </c>
      <c r="I15" s="46">
        <f>'G-1'!I15+'G-2'!I15+'G-3'!I15+'G-4'!I15</f>
        <v>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2.5</v>
      </c>
      <c r="N15" s="2">
        <f t="shared" si="4"/>
        <v>17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6.5</v>
      </c>
      <c r="G16" s="2">
        <f t="shared" si="3"/>
        <v>26.5</v>
      </c>
      <c r="H16" s="19" t="s">
        <v>15</v>
      </c>
      <c r="I16" s="46">
        <f>'G-1'!I16+'G-2'!I16+'G-3'!I16+'G-4'!I16</f>
        <v>5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2.5</v>
      </c>
      <c r="N16" s="2">
        <f t="shared" si="4"/>
        <v>11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8.5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</v>
      </c>
      <c r="G17" s="2">
        <f t="shared" si="3"/>
        <v>25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23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10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21.5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10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11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9.5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10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</v>
      </c>
      <c r="N22" s="3">
        <f>M19+M20+M21+M22</f>
        <v>15.5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26.5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37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30.5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82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CL 110 - VIA 40</v>
      </c>
      <c r="D5" s="226"/>
      <c r="E5" s="226"/>
      <c r="F5" s="109"/>
      <c r="G5" s="110"/>
      <c r="H5" s="101" t="s">
        <v>53</v>
      </c>
      <c r="I5" s="227" t="str">
        <f>'G-1'!L5</f>
        <v>110VIA40</v>
      </c>
      <c r="J5" s="227"/>
    </row>
    <row r="6" spans="1:10" x14ac:dyDescent="0.2">
      <c r="A6" s="182" t="s">
        <v>114</v>
      </c>
      <c r="B6" s="182"/>
      <c r="C6" s="228" t="s">
        <v>142</v>
      </c>
      <c r="D6" s="228"/>
      <c r="E6" s="228"/>
      <c r="F6" s="109"/>
      <c r="G6" s="110"/>
      <c r="H6" s="101" t="s">
        <v>58</v>
      </c>
      <c r="I6" s="229">
        <f>'G-1'!S6</f>
        <v>44378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164">
        <f t="shared" ref="I10:I27" si="0"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65">
        <f t="shared" si="0"/>
        <v>0</v>
      </c>
      <c r="J11" s="123" t="str">
        <f>IF(I11=0,"0,00",I11/SUM(I10:I12)*100)</f>
        <v>0,00</v>
      </c>
    </row>
    <row r="12" spans="1:10" x14ac:dyDescent="0.2">
      <c r="A12" s="240"/>
      <c r="B12" s="243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67">
        <f t="shared" si="0"/>
        <v>0</v>
      </c>
      <c r="J12" s="127" t="str">
        <f>IF(I12=0,"0,00",I12/SUM(I10:I12)*100)</f>
        <v>0,00</v>
      </c>
    </row>
    <row r="13" spans="1:10" x14ac:dyDescent="0.2">
      <c r="A13" s="240"/>
      <c r="B13" s="243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164">
        <f t="shared" si="0"/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65">
        <f t="shared" si="0"/>
        <v>0</v>
      </c>
      <c r="J14" s="123" t="str">
        <f>IF(I14=0,"0,00",I14/SUM(I13:I15)*100)</f>
        <v>0,00</v>
      </c>
    </row>
    <row r="15" spans="1:10" x14ac:dyDescent="0.2">
      <c r="A15" s="240"/>
      <c r="B15" s="243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67">
        <f t="shared" si="0"/>
        <v>0</v>
      </c>
      <c r="J15" s="127" t="str">
        <f>IF(I15=0,"0,00",I15/SUM(I13:I15)*100)</f>
        <v>0,00</v>
      </c>
    </row>
    <row r="16" spans="1:10" x14ac:dyDescent="0.2">
      <c r="A16" s="240"/>
      <c r="B16" s="243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164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65">
        <f t="shared" si="0"/>
        <v>0</v>
      </c>
      <c r="J17" s="123" t="str">
        <f>IF(I17=0,"0,00",I17/SUM(I16:I18)*100)</f>
        <v>0,00</v>
      </c>
    </row>
    <row r="18" spans="1:10" x14ac:dyDescent="0.2">
      <c r="A18" s="241"/>
      <c r="B18" s="244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67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40"/>
      <c r="B20" s="243"/>
      <c r="C20" s="118" t="s">
        <v>126</v>
      </c>
      <c r="D20" s="121" t="s">
        <v>127</v>
      </c>
      <c r="E20" s="162">
        <v>0</v>
      </c>
      <c r="F20" s="122">
        <v>0</v>
      </c>
      <c r="G20" s="122">
        <v>0</v>
      </c>
      <c r="H20" s="12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40"/>
      <c r="B21" s="243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40"/>
      <c r="B22" s="24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40"/>
      <c r="B23" s="243"/>
      <c r="C23" s="118" t="s">
        <v>129</v>
      </c>
      <c r="D23" s="121" t="s">
        <v>127</v>
      </c>
      <c r="E23" s="162">
        <v>0</v>
      </c>
      <c r="F23" s="122">
        <v>0</v>
      </c>
      <c r="G23" s="122">
        <v>0</v>
      </c>
      <c r="H23" s="12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40"/>
      <c r="B24" s="243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40"/>
      <c r="B25" s="24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40"/>
      <c r="B26" s="243"/>
      <c r="C26" s="118" t="s">
        <v>130</v>
      </c>
      <c r="D26" s="121" t="s">
        <v>127</v>
      </c>
      <c r="E26" s="162">
        <v>11</v>
      </c>
      <c r="F26" s="122">
        <v>0</v>
      </c>
      <c r="G26" s="122">
        <v>0</v>
      </c>
      <c r="H26" s="122">
        <v>0</v>
      </c>
      <c r="I26" s="122">
        <f t="shared" si="0"/>
        <v>11</v>
      </c>
      <c r="J26" s="123">
        <f>IF(I26=0,"0,00",I26/SUM(I25:I27)*100)</f>
        <v>64.705882352941174</v>
      </c>
    </row>
    <row r="27" spans="1:10" x14ac:dyDescent="0.2">
      <c r="A27" s="241"/>
      <c r="B27" s="244"/>
      <c r="C27" s="124" t="s">
        <v>77</v>
      </c>
      <c r="D27" s="125" t="s">
        <v>128</v>
      </c>
      <c r="E27" s="163">
        <v>6</v>
      </c>
      <c r="F27" s="72">
        <v>0</v>
      </c>
      <c r="G27" s="72">
        <v>0</v>
      </c>
      <c r="H27" s="72">
        <v>0</v>
      </c>
      <c r="I27" s="126">
        <f t="shared" si="0"/>
        <v>6</v>
      </c>
      <c r="J27" s="127">
        <f>IF(I27=0,"0,00",I27/SUM(I25:I27)*100)</f>
        <v>35.294117647058826</v>
      </c>
    </row>
    <row r="28" spans="1:10" x14ac:dyDescent="0.2">
      <c r="A28" s="239" t="s">
        <v>132</v>
      </c>
      <c r="B28" s="24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1">E28</f>
        <v>0</v>
      </c>
      <c r="J28" s="120" t="str">
        <f>IF(I28=0,"0,00",I28/SUM(I28:I30)*100)</f>
        <v>0,00</v>
      </c>
    </row>
    <row r="29" spans="1:10" x14ac:dyDescent="0.2">
      <c r="A29" s="240"/>
      <c r="B29" s="243"/>
      <c r="C29" s="118" t="s">
        <v>126</v>
      </c>
      <c r="D29" s="121" t="s">
        <v>127</v>
      </c>
      <c r="E29" s="162">
        <v>0</v>
      </c>
      <c r="F29" s="122">
        <v>0</v>
      </c>
      <c r="G29" s="122">
        <v>0</v>
      </c>
      <c r="H29" s="122">
        <v>0</v>
      </c>
      <c r="I29" s="122">
        <f t="shared" si="1"/>
        <v>0</v>
      </c>
      <c r="J29" s="123" t="str">
        <f>IF(I29=0,"0,00",I29/SUM(I28:I30)*100)</f>
        <v>0,00</v>
      </c>
    </row>
    <row r="30" spans="1:10" x14ac:dyDescent="0.2">
      <c r="A30" s="240"/>
      <c r="B30" s="243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1"/>
        <v>1</v>
      </c>
      <c r="J30" s="127">
        <f>IF(I30=0,"0,00",I30/SUM(I28:I30)*100)</f>
        <v>100</v>
      </c>
    </row>
    <row r="31" spans="1:10" x14ac:dyDescent="0.2">
      <c r="A31" s="240"/>
      <c r="B31" s="24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1"/>
        <v>0</v>
      </c>
      <c r="J31" s="120" t="str">
        <f>IF(I31=0,"0,00",I31/SUM(I31:I33)*100)</f>
        <v>0,00</v>
      </c>
    </row>
    <row r="32" spans="1:10" x14ac:dyDescent="0.2">
      <c r="A32" s="240"/>
      <c r="B32" s="243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1"/>
        <v>0</v>
      </c>
      <c r="J32" s="123" t="str">
        <f>IF(I32=0,"0,00",I32/SUM(I31:I33)*100)</f>
        <v>0,00</v>
      </c>
    </row>
    <row r="33" spans="1:10" x14ac:dyDescent="0.2">
      <c r="A33" s="240"/>
      <c r="B33" s="24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1"/>
        <v>0</v>
      </c>
      <c r="J33" s="127" t="str">
        <f>IF(I33=0,"0,00",I33/SUM(I31:I33)*100)</f>
        <v>0,00</v>
      </c>
    </row>
    <row r="34" spans="1:10" x14ac:dyDescent="0.2">
      <c r="A34" s="240"/>
      <c r="B34" s="24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1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2">
        <v>1</v>
      </c>
      <c r="F35" s="122">
        <v>0</v>
      </c>
      <c r="G35" s="122">
        <v>0</v>
      </c>
      <c r="H35" s="122">
        <v>0</v>
      </c>
      <c r="I35" s="122">
        <f t="shared" si="1"/>
        <v>1</v>
      </c>
      <c r="J35" s="123">
        <f>IF(I35=0,"0,00",I35/SUM(I34:I36)*100)</f>
        <v>100</v>
      </c>
    </row>
    <row r="36" spans="1:10" x14ac:dyDescent="0.2">
      <c r="A36" s="241"/>
      <c r="B36" s="24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1"/>
        <v>0</v>
      </c>
      <c r="J36" s="127" t="str">
        <f>IF(I36=0,"0,00",I36/SUM(I34:I36)*100)</f>
        <v>0,00</v>
      </c>
    </row>
    <row r="37" spans="1:10" x14ac:dyDescent="0.2">
      <c r="A37" s="239" t="s">
        <v>133</v>
      </c>
      <c r="B37" s="242">
        <v>2</v>
      </c>
      <c r="C37" s="130"/>
      <c r="D37" s="119" t="s">
        <v>125</v>
      </c>
      <c r="E37" s="161">
        <v>12</v>
      </c>
      <c r="F37" s="161">
        <v>0</v>
      </c>
      <c r="G37" s="161">
        <v>0</v>
      </c>
      <c r="H37" s="161">
        <v>0</v>
      </c>
      <c r="I37" s="73">
        <f t="shared" si="1"/>
        <v>12</v>
      </c>
      <c r="J37" s="120">
        <f>IF(I37=0,"0,00",I37/SUM(I37:I39)*100)</f>
        <v>52.173913043478258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v>11</v>
      </c>
      <c r="F38" s="162">
        <v>0</v>
      </c>
      <c r="G38" s="162">
        <v>0</v>
      </c>
      <c r="H38" s="162">
        <v>0</v>
      </c>
      <c r="I38" s="122">
        <f t="shared" si="1"/>
        <v>11</v>
      </c>
      <c r="J38" s="123">
        <f>IF(I38=0,"0,00",I38/SUM(I37:I39)*100)</f>
        <v>47.826086956521742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1"/>
        <v>0</v>
      </c>
      <c r="J39" s="127" t="str">
        <f>IF(I39=0,"0,00",I39/SUM(I37:I39)*100)</f>
        <v>0,00</v>
      </c>
    </row>
    <row r="40" spans="1:10" x14ac:dyDescent="0.2">
      <c r="A40" s="240"/>
      <c r="B40" s="243"/>
      <c r="C40" s="128"/>
      <c r="D40" s="119" t="s">
        <v>125</v>
      </c>
      <c r="E40" s="161">
        <v>9</v>
      </c>
      <c r="F40" s="161">
        <v>0</v>
      </c>
      <c r="G40" s="161">
        <v>0</v>
      </c>
      <c r="H40" s="161">
        <v>0</v>
      </c>
      <c r="I40" s="73">
        <f t="shared" si="1"/>
        <v>9</v>
      </c>
      <c r="J40" s="120">
        <f>IF(I40=0,"0,00",I40/SUM(I40:I42)*100)</f>
        <v>42.857142857142854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v>12</v>
      </c>
      <c r="F41" s="162">
        <v>0</v>
      </c>
      <c r="G41" s="162">
        <v>0</v>
      </c>
      <c r="H41" s="162">
        <v>0</v>
      </c>
      <c r="I41" s="122">
        <f t="shared" si="1"/>
        <v>12</v>
      </c>
      <c r="J41" s="123">
        <f>IF(I41=0,"0,00",I41/SUM(I40:I42)*100)</f>
        <v>57.142857142857139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1"/>
        <v>0</v>
      </c>
      <c r="J42" s="127" t="str">
        <f>IF(I42=0,"0,00",I42/SUM(I40:I42)*100)</f>
        <v>0,00</v>
      </c>
    </row>
    <row r="43" spans="1:10" x14ac:dyDescent="0.2">
      <c r="A43" s="240"/>
      <c r="B43" s="243"/>
      <c r="C43" s="128"/>
      <c r="D43" s="119" t="s">
        <v>125</v>
      </c>
      <c r="E43" s="161">
        <v>11</v>
      </c>
      <c r="F43" s="161">
        <v>0</v>
      </c>
      <c r="G43" s="161">
        <v>0</v>
      </c>
      <c r="H43" s="161">
        <v>0</v>
      </c>
      <c r="I43" s="73">
        <f t="shared" si="1"/>
        <v>11</v>
      </c>
      <c r="J43" s="120">
        <f>IF(I43=0,"0,00",I43/SUM(I43:I45)*100)</f>
        <v>61.111111111111114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v>7</v>
      </c>
      <c r="F44" s="162">
        <v>0</v>
      </c>
      <c r="G44" s="162">
        <v>0</v>
      </c>
      <c r="H44" s="162">
        <v>0</v>
      </c>
      <c r="I44" s="122">
        <f t="shared" si="1"/>
        <v>7</v>
      </c>
      <c r="J44" s="123">
        <f>IF(I44=0,"0,00",I44/SUM(I43:I45)*100)</f>
        <v>38.888888888888893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1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CL 110 - VIA 40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44378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7</v>
      </c>
      <c r="C18" s="145">
        <f>'G-2'!F11</f>
        <v>1</v>
      </c>
      <c r="D18" s="145">
        <f>'G-2'!F12</f>
        <v>1</v>
      </c>
      <c r="E18" s="145">
        <f>'G-2'!F13</f>
        <v>4</v>
      </c>
      <c r="F18" s="145">
        <f>'G-2'!F14</f>
        <v>1</v>
      </c>
      <c r="G18" s="145">
        <f>'G-2'!F15</f>
        <v>0</v>
      </c>
      <c r="H18" s="145">
        <f>'G-2'!F16</f>
        <v>1</v>
      </c>
      <c r="I18" s="145">
        <f>'G-2'!F17</f>
        <v>1</v>
      </c>
      <c r="J18" s="145">
        <f>'G-2'!F18</f>
        <v>1</v>
      </c>
      <c r="K18" s="145">
        <f>'G-2'!F19</f>
        <v>1</v>
      </c>
      <c r="L18" s="146"/>
      <c r="M18" s="145">
        <f>'G-2'!F20</f>
        <v>0</v>
      </c>
      <c r="N18" s="145">
        <f>'G-2'!F21</f>
        <v>3</v>
      </c>
      <c r="O18" s="145">
        <f>'G-2'!F22</f>
        <v>2</v>
      </c>
      <c r="P18" s="145">
        <f>'G-2'!M10</f>
        <v>1</v>
      </c>
      <c r="Q18" s="145">
        <f>'G-2'!M11</f>
        <v>5</v>
      </c>
      <c r="R18" s="145">
        <f>'G-2'!M12</f>
        <v>2</v>
      </c>
      <c r="S18" s="145">
        <f>'G-2'!M13</f>
        <v>0</v>
      </c>
      <c r="T18" s="145">
        <f>'G-2'!M14</f>
        <v>0</v>
      </c>
      <c r="U18" s="145">
        <f>'G-2'!M15</f>
        <v>1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1</v>
      </c>
      <c r="AA18" s="145">
        <f>'G-2'!M21</f>
        <v>0</v>
      </c>
      <c r="AB18" s="145">
        <f>'G-2'!M22</f>
        <v>0</v>
      </c>
      <c r="AC18" s="146"/>
      <c r="AD18" s="145">
        <f>'G-2'!T10</f>
        <v>2</v>
      </c>
      <c r="AE18" s="145">
        <f>'G-2'!T11</f>
        <v>3</v>
      </c>
      <c r="AF18" s="145">
        <f>'G-2'!T12</f>
        <v>7</v>
      </c>
      <c r="AG18" s="145">
        <f>'G-2'!T13</f>
        <v>10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13</v>
      </c>
      <c r="AV18" s="99">
        <f t="shared" si="6"/>
        <v>7</v>
      </c>
      <c r="AW18" s="99">
        <f t="shared" si="6"/>
        <v>6</v>
      </c>
      <c r="AX18" s="99">
        <f t="shared" si="6"/>
        <v>6</v>
      </c>
      <c r="AY18" s="99">
        <f t="shared" si="6"/>
        <v>3</v>
      </c>
      <c r="AZ18" s="99">
        <f t="shared" si="6"/>
        <v>3</v>
      </c>
      <c r="BA18" s="99">
        <f t="shared" si="6"/>
        <v>4</v>
      </c>
      <c r="BB18" s="99"/>
      <c r="BC18" s="99"/>
      <c r="BD18" s="99"/>
      <c r="BE18" s="99">
        <f t="shared" ref="BE18:BQ18" si="7">P19</f>
        <v>6</v>
      </c>
      <c r="BF18" s="99">
        <f t="shared" si="7"/>
        <v>11</v>
      </c>
      <c r="BG18" s="99">
        <f t="shared" si="7"/>
        <v>10</v>
      </c>
      <c r="BH18" s="99">
        <f t="shared" si="7"/>
        <v>8</v>
      </c>
      <c r="BI18" s="99">
        <f t="shared" si="7"/>
        <v>7</v>
      </c>
      <c r="BJ18" s="99">
        <f t="shared" si="7"/>
        <v>3</v>
      </c>
      <c r="BK18" s="99">
        <f t="shared" si="7"/>
        <v>1</v>
      </c>
      <c r="BL18" s="99">
        <f t="shared" si="7"/>
        <v>1</v>
      </c>
      <c r="BM18" s="99">
        <f t="shared" si="7"/>
        <v>1</v>
      </c>
      <c r="BN18" s="99">
        <f t="shared" si="7"/>
        <v>0</v>
      </c>
      <c r="BO18" s="99">
        <f t="shared" si="7"/>
        <v>1</v>
      </c>
      <c r="BP18" s="99">
        <f t="shared" si="7"/>
        <v>1</v>
      </c>
      <c r="BQ18" s="99">
        <f t="shared" si="7"/>
        <v>1</v>
      </c>
      <c r="BR18" s="99"/>
      <c r="BS18" s="99"/>
      <c r="BT18" s="99"/>
      <c r="BU18" s="99">
        <f t="shared" ref="BU18:CC18" si="8">AG19</f>
        <v>22</v>
      </c>
      <c r="BV18" s="99">
        <f t="shared" si="8"/>
        <v>20</v>
      </c>
      <c r="BW18" s="99">
        <f t="shared" si="8"/>
        <v>17</v>
      </c>
      <c r="BX18" s="99">
        <f t="shared" si="8"/>
        <v>10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</v>
      </c>
      <c r="F19" s="145">
        <f t="shared" ref="F19:K19" si="9">C18+D18+E18+F18</f>
        <v>7</v>
      </c>
      <c r="G19" s="145">
        <f t="shared" si="9"/>
        <v>6</v>
      </c>
      <c r="H19" s="145">
        <f t="shared" si="9"/>
        <v>6</v>
      </c>
      <c r="I19" s="145">
        <f t="shared" si="9"/>
        <v>3</v>
      </c>
      <c r="J19" s="145">
        <f t="shared" si="9"/>
        <v>3</v>
      </c>
      <c r="K19" s="145">
        <f t="shared" si="9"/>
        <v>4</v>
      </c>
      <c r="L19" s="146"/>
      <c r="M19" s="145"/>
      <c r="N19" s="145"/>
      <c r="O19" s="145"/>
      <c r="P19" s="145">
        <f>M18+N18+O18+P18</f>
        <v>6</v>
      </c>
      <c r="Q19" s="145">
        <f t="shared" ref="Q19:AB19" si="10">N18+O18+P18+Q18</f>
        <v>11</v>
      </c>
      <c r="R19" s="145">
        <f t="shared" si="10"/>
        <v>10</v>
      </c>
      <c r="S19" s="145">
        <f t="shared" si="10"/>
        <v>8</v>
      </c>
      <c r="T19" s="145">
        <f t="shared" si="10"/>
        <v>7</v>
      </c>
      <c r="U19" s="145">
        <f t="shared" si="10"/>
        <v>3</v>
      </c>
      <c r="V19" s="145">
        <f t="shared" si="10"/>
        <v>1</v>
      </c>
      <c r="W19" s="145">
        <f t="shared" si="10"/>
        <v>1</v>
      </c>
      <c r="X19" s="145">
        <f t="shared" si="10"/>
        <v>1</v>
      </c>
      <c r="Y19" s="145">
        <f t="shared" si="10"/>
        <v>0</v>
      </c>
      <c r="Z19" s="145">
        <f t="shared" si="10"/>
        <v>1</v>
      </c>
      <c r="AA19" s="145">
        <f t="shared" si="10"/>
        <v>1</v>
      </c>
      <c r="AB19" s="145">
        <f t="shared" si="10"/>
        <v>1</v>
      </c>
      <c r="AC19" s="146"/>
      <c r="AD19" s="145"/>
      <c r="AE19" s="145"/>
      <c r="AF19" s="145"/>
      <c r="AG19" s="145">
        <f>AD18+AE18+AF18+AG18</f>
        <v>22</v>
      </c>
      <c r="AH19" s="145">
        <f t="shared" ref="AH19:AO19" si="11">AE18+AF18+AG18+AH18</f>
        <v>20</v>
      </c>
      <c r="AI19" s="145">
        <f t="shared" si="11"/>
        <v>17</v>
      </c>
      <c r="AJ19" s="145">
        <f t="shared" si="11"/>
        <v>10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30</v>
      </c>
      <c r="AW19" s="99">
        <f t="shared" si="12"/>
        <v>36</v>
      </c>
      <c r="AX19" s="99">
        <f t="shared" si="12"/>
        <v>42</v>
      </c>
      <c r="AY19" s="99">
        <f t="shared" si="12"/>
        <v>44</v>
      </c>
      <c r="AZ19" s="99">
        <f t="shared" si="12"/>
        <v>41</v>
      </c>
      <c r="BA19" s="99">
        <f t="shared" si="12"/>
        <v>39</v>
      </c>
      <c r="BB19" s="99"/>
      <c r="BC19" s="99"/>
      <c r="BD19" s="99"/>
      <c r="BE19" s="99">
        <f t="shared" ref="BE19:BQ19" si="13">P29</f>
        <v>51</v>
      </c>
      <c r="BF19" s="99">
        <f t="shared" si="13"/>
        <v>62</v>
      </c>
      <c r="BG19" s="99">
        <f t="shared" si="13"/>
        <v>60</v>
      </c>
      <c r="BH19" s="99">
        <f t="shared" si="13"/>
        <v>54</v>
      </c>
      <c r="BI19" s="99">
        <f t="shared" si="13"/>
        <v>44</v>
      </c>
      <c r="BJ19" s="99">
        <f t="shared" si="13"/>
        <v>28</v>
      </c>
      <c r="BK19" s="99">
        <f t="shared" si="13"/>
        <v>19</v>
      </c>
      <c r="BL19" s="99">
        <f t="shared" si="13"/>
        <v>17</v>
      </c>
      <c r="BM19" s="99">
        <f t="shared" si="13"/>
        <v>18</v>
      </c>
      <c r="BN19" s="99">
        <f t="shared" si="13"/>
        <v>20</v>
      </c>
      <c r="BO19" s="99">
        <f t="shared" si="13"/>
        <v>21</v>
      </c>
      <c r="BP19" s="99">
        <f t="shared" si="13"/>
        <v>26</v>
      </c>
      <c r="BQ19" s="99">
        <f t="shared" si="13"/>
        <v>30</v>
      </c>
      <c r="BR19" s="99"/>
      <c r="BS19" s="99"/>
      <c r="BT19" s="99"/>
      <c r="BU19" s="99">
        <f t="shared" ref="BU19:CC19" si="14">AG29</f>
        <v>35</v>
      </c>
      <c r="BV19" s="99">
        <f t="shared" si="14"/>
        <v>22</v>
      </c>
      <c r="BW19" s="99">
        <f t="shared" si="14"/>
        <v>18</v>
      </c>
      <c r="BX19" s="99">
        <f t="shared" si="14"/>
        <v>6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0.64705882352941169</v>
      </c>
      <c r="AL20" s="148"/>
      <c r="AM20" s="148"/>
      <c r="AN20" s="148" t="s">
        <v>110</v>
      </c>
      <c r="AO20" s="151">
        <f>DIRECCIONALIDAD!J27/100</f>
        <v>0.35294117647058826</v>
      </c>
      <c r="AP20" s="90"/>
      <c r="AQ20" s="90"/>
      <c r="AR20" s="90"/>
      <c r="AS20" s="90"/>
      <c r="AT20" s="90"/>
      <c r="AU20" s="90">
        <f t="shared" ref="AU20:BA20" si="15">E24</f>
        <v>8</v>
      </c>
      <c r="AV20" s="90">
        <f t="shared" si="15"/>
        <v>6</v>
      </c>
      <c r="AW20" s="90">
        <f t="shared" si="15"/>
        <v>7</v>
      </c>
      <c r="AX20" s="90">
        <f t="shared" si="15"/>
        <v>5</v>
      </c>
      <c r="AY20" s="90">
        <f t="shared" si="15"/>
        <v>3</v>
      </c>
      <c r="AZ20" s="90">
        <f t="shared" si="15"/>
        <v>2</v>
      </c>
      <c r="BA20" s="90">
        <f t="shared" si="15"/>
        <v>0</v>
      </c>
      <c r="BB20" s="90"/>
      <c r="BC20" s="90"/>
      <c r="BD20" s="90"/>
      <c r="BE20" s="90">
        <f t="shared" ref="BE20:BQ20" si="16">P24</f>
        <v>1</v>
      </c>
      <c r="BF20" s="90">
        <f t="shared" si="16"/>
        <v>1</v>
      </c>
      <c r="BG20" s="90">
        <f t="shared" si="16"/>
        <v>2</v>
      </c>
      <c r="BH20" s="90">
        <f t="shared" si="16"/>
        <v>3</v>
      </c>
      <c r="BI20" s="90">
        <f t="shared" si="16"/>
        <v>2</v>
      </c>
      <c r="BJ20" s="90">
        <f t="shared" si="16"/>
        <v>3</v>
      </c>
      <c r="BK20" s="90">
        <f t="shared" si="16"/>
        <v>2</v>
      </c>
      <c r="BL20" s="90">
        <f t="shared" si="16"/>
        <v>1</v>
      </c>
      <c r="BM20" s="90">
        <f t="shared" si="16"/>
        <v>1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4</v>
      </c>
      <c r="BV20" s="90">
        <f t="shared" si="17"/>
        <v>2</v>
      </c>
      <c r="BW20" s="90">
        <f t="shared" si="17"/>
        <v>1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11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22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14.235294117647058</v>
      </c>
      <c r="AL21" s="148"/>
      <c r="AM21" s="148"/>
      <c r="AN21" s="148" t="s">
        <v>110</v>
      </c>
      <c r="AO21" s="158">
        <f>+AD21*AO20</f>
        <v>7.764705882352942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47</v>
      </c>
      <c r="AV22" s="90">
        <f t="shared" si="18"/>
        <v>43</v>
      </c>
      <c r="AW22" s="90">
        <f t="shared" si="18"/>
        <v>49</v>
      </c>
      <c r="AX22" s="90">
        <f t="shared" si="18"/>
        <v>53</v>
      </c>
      <c r="AY22" s="90">
        <f t="shared" si="18"/>
        <v>50</v>
      </c>
      <c r="AZ22" s="90">
        <f t="shared" si="18"/>
        <v>46</v>
      </c>
      <c r="BA22" s="90">
        <f t="shared" si="18"/>
        <v>43</v>
      </c>
      <c r="BB22" s="90"/>
      <c r="BC22" s="90"/>
      <c r="BD22" s="90"/>
      <c r="BE22" s="90">
        <f t="shared" ref="BE22:BQ22" si="19">P34</f>
        <v>58</v>
      </c>
      <c r="BF22" s="90">
        <f t="shared" si="19"/>
        <v>74</v>
      </c>
      <c r="BG22" s="90">
        <f t="shared" si="19"/>
        <v>72</v>
      </c>
      <c r="BH22" s="90">
        <f t="shared" si="19"/>
        <v>65</v>
      </c>
      <c r="BI22" s="90">
        <f t="shared" si="19"/>
        <v>53</v>
      </c>
      <c r="BJ22" s="90">
        <f t="shared" si="19"/>
        <v>34</v>
      </c>
      <c r="BK22" s="90">
        <f t="shared" si="19"/>
        <v>22</v>
      </c>
      <c r="BL22" s="90">
        <f t="shared" si="19"/>
        <v>19</v>
      </c>
      <c r="BM22" s="90">
        <f t="shared" si="19"/>
        <v>20</v>
      </c>
      <c r="BN22" s="90">
        <f t="shared" si="19"/>
        <v>20</v>
      </c>
      <c r="BO22" s="90">
        <f t="shared" si="19"/>
        <v>22</v>
      </c>
      <c r="BP22" s="90">
        <f t="shared" si="19"/>
        <v>27</v>
      </c>
      <c r="BQ22" s="90">
        <f t="shared" si="19"/>
        <v>31</v>
      </c>
      <c r="BR22" s="90"/>
      <c r="BS22" s="90"/>
      <c r="BT22" s="90"/>
      <c r="BU22" s="90">
        <f t="shared" ref="BU22:CC22" si="20">AG34</f>
        <v>61</v>
      </c>
      <c r="BV22" s="90">
        <f t="shared" si="20"/>
        <v>44</v>
      </c>
      <c r="BW22" s="90">
        <f t="shared" si="20"/>
        <v>36</v>
      </c>
      <c r="BX22" s="90">
        <f t="shared" si="20"/>
        <v>17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1</v>
      </c>
      <c r="D23" s="145">
        <f>'G-3'!F12</f>
        <v>2</v>
      </c>
      <c r="E23" s="145">
        <f>'G-3'!F13</f>
        <v>2</v>
      </c>
      <c r="F23" s="145">
        <f>'G-3'!F14</f>
        <v>1</v>
      </c>
      <c r="G23" s="145">
        <f>'G-3'!F15</f>
        <v>2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1</v>
      </c>
      <c r="Q23" s="145">
        <f>'G-3'!M11</f>
        <v>0</v>
      </c>
      <c r="R23" s="145">
        <f>'G-3'!M12</f>
        <v>1</v>
      </c>
      <c r="S23" s="145">
        <f>'G-3'!M13</f>
        <v>1</v>
      </c>
      <c r="T23" s="145">
        <f>'G-3'!M14</f>
        <v>0</v>
      </c>
      <c r="U23" s="145">
        <f>'G-3'!M15</f>
        <v>1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2</v>
      </c>
      <c r="AE23" s="145">
        <f>'G-3'!T11</f>
        <v>1</v>
      </c>
      <c r="AF23" s="145">
        <f>'G-3'!T12</f>
        <v>0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8</v>
      </c>
      <c r="F24" s="145">
        <f t="shared" ref="F24:K24" si="21">C23+D23+E23+F23</f>
        <v>6</v>
      </c>
      <c r="G24" s="145">
        <f t="shared" si="21"/>
        <v>7</v>
      </c>
      <c r="H24" s="145">
        <f t="shared" si="21"/>
        <v>5</v>
      </c>
      <c r="I24" s="145">
        <f t="shared" si="21"/>
        <v>3</v>
      </c>
      <c r="J24" s="145">
        <f t="shared" si="21"/>
        <v>2</v>
      </c>
      <c r="K24" s="145">
        <f t="shared" si="21"/>
        <v>0</v>
      </c>
      <c r="L24" s="146"/>
      <c r="M24" s="145"/>
      <c r="N24" s="145"/>
      <c r="O24" s="145"/>
      <c r="P24" s="145">
        <f>M23+N23+O23+P23</f>
        <v>1</v>
      </c>
      <c r="Q24" s="145">
        <f t="shared" ref="Q24:AB24" si="22">N23+O23+P23+Q23</f>
        <v>1</v>
      </c>
      <c r="R24" s="145">
        <f t="shared" si="22"/>
        <v>2</v>
      </c>
      <c r="S24" s="145">
        <f t="shared" si="22"/>
        <v>3</v>
      </c>
      <c r="T24" s="145">
        <f t="shared" si="22"/>
        <v>2</v>
      </c>
      <c r="U24" s="145">
        <f t="shared" si="22"/>
        <v>3</v>
      </c>
      <c r="V24" s="145">
        <f t="shared" si="22"/>
        <v>2</v>
      </c>
      <c r="W24" s="145">
        <f t="shared" si="22"/>
        <v>1</v>
      </c>
      <c r="X24" s="145">
        <f t="shared" si="22"/>
        <v>1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2</v>
      </c>
      <c r="AI24" s="145">
        <f t="shared" si="23"/>
        <v>1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8</v>
      </c>
      <c r="K26" s="150"/>
      <c r="L26" s="144"/>
      <c r="M26" s="155">
        <f>MAX(M24:AB24)</f>
        <v>3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4</v>
      </c>
      <c r="D28" s="145">
        <f>'G-4'!F12</f>
        <v>6</v>
      </c>
      <c r="E28" s="145">
        <f>'G-4'!F13</f>
        <v>9</v>
      </c>
      <c r="F28" s="145">
        <f>'G-4'!F14</f>
        <v>11</v>
      </c>
      <c r="G28" s="145">
        <f>'G-4'!F15</f>
        <v>10</v>
      </c>
      <c r="H28" s="145">
        <f>'G-4'!F16</f>
        <v>12</v>
      </c>
      <c r="I28" s="145">
        <f>'G-4'!F17</f>
        <v>11</v>
      </c>
      <c r="J28" s="145">
        <f>'G-4'!F18</f>
        <v>8</v>
      </c>
      <c r="K28" s="145">
        <f>'G-4'!F19</f>
        <v>8</v>
      </c>
      <c r="L28" s="146"/>
      <c r="M28" s="145">
        <f>'G-4'!F20</f>
        <v>8</v>
      </c>
      <c r="N28" s="145">
        <f>'G-4'!F21</f>
        <v>16</v>
      </c>
      <c r="O28" s="145">
        <f>'G-4'!F22</f>
        <v>12</v>
      </c>
      <c r="P28" s="145">
        <f>'G-4'!M10</f>
        <v>15</v>
      </c>
      <c r="Q28" s="145">
        <f>'G-4'!M11</f>
        <v>19</v>
      </c>
      <c r="R28" s="145">
        <f>'G-4'!M12</f>
        <v>14</v>
      </c>
      <c r="S28" s="145">
        <f>'G-4'!M13</f>
        <v>6</v>
      </c>
      <c r="T28" s="145">
        <f>'G-4'!M14</f>
        <v>5</v>
      </c>
      <c r="U28" s="145">
        <f>'G-4'!M15</f>
        <v>3</v>
      </c>
      <c r="V28" s="145">
        <f>'G-4'!M16</f>
        <v>5</v>
      </c>
      <c r="W28" s="145">
        <f>'G-4'!M17</f>
        <v>4</v>
      </c>
      <c r="X28" s="145">
        <f>'G-4'!M18</f>
        <v>6</v>
      </c>
      <c r="Y28" s="145">
        <f>'G-4'!M19</f>
        <v>5</v>
      </c>
      <c r="Z28" s="145">
        <f>'G-4'!M20</f>
        <v>6</v>
      </c>
      <c r="AA28" s="145">
        <f>'G-4'!M21</f>
        <v>9</v>
      </c>
      <c r="AB28" s="145">
        <f>'G-4'!M22</f>
        <v>10</v>
      </c>
      <c r="AC28" s="146"/>
      <c r="AD28" s="145">
        <f>'G-4'!T10</f>
        <v>13</v>
      </c>
      <c r="AE28" s="145">
        <f>'G-4'!T11</f>
        <v>4</v>
      </c>
      <c r="AF28" s="145">
        <f>'G-4'!T12</f>
        <v>12</v>
      </c>
      <c r="AG28" s="145">
        <f>'G-4'!T13</f>
        <v>6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30</v>
      </c>
      <c r="G29" s="145">
        <f t="shared" si="24"/>
        <v>36</v>
      </c>
      <c r="H29" s="145">
        <f t="shared" si="24"/>
        <v>42</v>
      </c>
      <c r="I29" s="145">
        <f t="shared" si="24"/>
        <v>44</v>
      </c>
      <c r="J29" s="145">
        <f t="shared" si="24"/>
        <v>41</v>
      </c>
      <c r="K29" s="145">
        <f t="shared" si="24"/>
        <v>39</v>
      </c>
      <c r="L29" s="146"/>
      <c r="M29" s="145"/>
      <c r="N29" s="145"/>
      <c r="O29" s="145"/>
      <c r="P29" s="145">
        <f>M28+N28+O28+P28</f>
        <v>51</v>
      </c>
      <c r="Q29" s="145">
        <f t="shared" ref="Q29:AB29" si="25">N28+O28+P28+Q28</f>
        <v>62</v>
      </c>
      <c r="R29" s="145">
        <f t="shared" si="25"/>
        <v>60</v>
      </c>
      <c r="S29" s="145">
        <f t="shared" si="25"/>
        <v>54</v>
      </c>
      <c r="T29" s="145">
        <f t="shared" si="25"/>
        <v>44</v>
      </c>
      <c r="U29" s="145">
        <f t="shared" si="25"/>
        <v>28</v>
      </c>
      <c r="V29" s="145">
        <f t="shared" si="25"/>
        <v>19</v>
      </c>
      <c r="W29" s="145">
        <f t="shared" si="25"/>
        <v>17</v>
      </c>
      <c r="X29" s="145">
        <f t="shared" si="25"/>
        <v>18</v>
      </c>
      <c r="Y29" s="145">
        <f t="shared" si="25"/>
        <v>20</v>
      </c>
      <c r="Z29" s="145">
        <f t="shared" si="25"/>
        <v>21</v>
      </c>
      <c r="AA29" s="145">
        <f t="shared" si="25"/>
        <v>26</v>
      </c>
      <c r="AB29" s="145">
        <f t="shared" si="25"/>
        <v>30</v>
      </c>
      <c r="AC29" s="146"/>
      <c r="AD29" s="145"/>
      <c r="AE29" s="145"/>
      <c r="AF29" s="145"/>
      <c r="AG29" s="145">
        <f>AD28+AE28+AF28+AG28</f>
        <v>35</v>
      </c>
      <c r="AH29" s="145">
        <f t="shared" ref="AH29:AO29" si="26">AE28+AF28+AG28+AH28</f>
        <v>22</v>
      </c>
      <c r="AI29" s="145">
        <f t="shared" si="26"/>
        <v>18</v>
      </c>
      <c r="AJ29" s="145">
        <f t="shared" si="26"/>
        <v>6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0.52173913043478259</v>
      </c>
      <c r="E30" s="148"/>
      <c r="F30" s="148" t="s">
        <v>109</v>
      </c>
      <c r="G30" s="149">
        <f>DIRECCIONALIDAD!J38/100</f>
        <v>0.47826086956521741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0.42857142857142855</v>
      </c>
      <c r="Q30" s="148"/>
      <c r="R30" s="148"/>
      <c r="S30" s="148"/>
      <c r="T30" s="148" t="s">
        <v>109</v>
      </c>
      <c r="U30" s="149">
        <f>DIRECCIONALIDAD!J41/100</f>
        <v>0.5714285714285714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0.61111111111111116</v>
      </c>
      <c r="AG30" s="148"/>
      <c r="AH30" s="148"/>
      <c r="AI30" s="148"/>
      <c r="AJ30" s="148" t="s">
        <v>109</v>
      </c>
      <c r="AK30" s="149">
        <f>DIRECCIONALIDAD!J44/100</f>
        <v>0.38888888888888895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44</v>
      </c>
      <c r="C31" s="148" t="s">
        <v>108</v>
      </c>
      <c r="D31" s="156">
        <f>+B31*D30</f>
        <v>22.956521739130434</v>
      </c>
      <c r="E31" s="148"/>
      <c r="F31" s="148" t="s">
        <v>109</v>
      </c>
      <c r="G31" s="156">
        <f>+B31*G30</f>
        <v>21.043478260869566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62</v>
      </c>
      <c r="N31" s="148"/>
      <c r="O31" s="148" t="s">
        <v>108</v>
      </c>
      <c r="P31" s="157">
        <f>+M31*P30</f>
        <v>26.571428571428569</v>
      </c>
      <c r="Q31" s="148"/>
      <c r="R31" s="148"/>
      <c r="S31" s="148"/>
      <c r="T31" s="148" t="s">
        <v>109</v>
      </c>
      <c r="U31" s="157">
        <f>+M31*U30</f>
        <v>35.428571428571423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35</v>
      </c>
      <c r="AE31" s="148" t="s">
        <v>108</v>
      </c>
      <c r="AF31" s="156">
        <f>+AD31*AF30</f>
        <v>21.388888888888889</v>
      </c>
      <c r="AG31" s="148"/>
      <c r="AH31" s="148"/>
      <c r="AI31" s="148"/>
      <c r="AJ31" s="148" t="s">
        <v>109</v>
      </c>
      <c r="AK31" s="156">
        <f>+AD31*AK30</f>
        <v>13.611111111111112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17</v>
      </c>
      <c r="C33" s="145">
        <f t="shared" ref="C33:K33" si="27">C13+C18+C23+C28</f>
        <v>6</v>
      </c>
      <c r="D33" s="145">
        <f t="shared" si="27"/>
        <v>9</v>
      </c>
      <c r="E33" s="145">
        <f t="shared" si="27"/>
        <v>15</v>
      </c>
      <c r="F33" s="145">
        <f t="shared" si="27"/>
        <v>13</v>
      </c>
      <c r="G33" s="145">
        <f t="shared" si="27"/>
        <v>12</v>
      </c>
      <c r="H33" s="145">
        <f t="shared" si="27"/>
        <v>13</v>
      </c>
      <c r="I33" s="145">
        <f t="shared" si="27"/>
        <v>12</v>
      </c>
      <c r="J33" s="145">
        <f t="shared" si="27"/>
        <v>9</v>
      </c>
      <c r="K33" s="145">
        <f t="shared" si="27"/>
        <v>9</v>
      </c>
      <c r="L33" s="146"/>
      <c r="M33" s="145">
        <f>M13+M18+M23+M28</f>
        <v>8</v>
      </c>
      <c r="N33" s="145">
        <f t="shared" ref="N33:AB33" si="28">N13+N18+N23+N28</f>
        <v>19</v>
      </c>
      <c r="O33" s="145">
        <f t="shared" si="28"/>
        <v>14</v>
      </c>
      <c r="P33" s="145">
        <f t="shared" si="28"/>
        <v>17</v>
      </c>
      <c r="Q33" s="145">
        <f t="shared" si="28"/>
        <v>24</v>
      </c>
      <c r="R33" s="145">
        <f t="shared" si="28"/>
        <v>17</v>
      </c>
      <c r="S33" s="145">
        <f t="shared" si="28"/>
        <v>7</v>
      </c>
      <c r="T33" s="145">
        <f t="shared" si="28"/>
        <v>5</v>
      </c>
      <c r="U33" s="145">
        <f t="shared" si="28"/>
        <v>5</v>
      </c>
      <c r="V33" s="145">
        <f t="shared" si="28"/>
        <v>5</v>
      </c>
      <c r="W33" s="145">
        <f t="shared" si="28"/>
        <v>4</v>
      </c>
      <c r="X33" s="145">
        <f t="shared" si="28"/>
        <v>6</v>
      </c>
      <c r="Y33" s="145">
        <f t="shared" si="28"/>
        <v>5</v>
      </c>
      <c r="Z33" s="145">
        <f t="shared" si="28"/>
        <v>7</v>
      </c>
      <c r="AA33" s="145">
        <f t="shared" si="28"/>
        <v>9</v>
      </c>
      <c r="AB33" s="145">
        <f t="shared" si="28"/>
        <v>10</v>
      </c>
      <c r="AC33" s="146"/>
      <c r="AD33" s="145">
        <f>AD13+AD18+AD23+AD28</f>
        <v>17</v>
      </c>
      <c r="AE33" s="145">
        <f t="shared" ref="AE33:AO33" si="29">AE13+AE18+AE23+AE28</f>
        <v>8</v>
      </c>
      <c r="AF33" s="145">
        <f t="shared" si="29"/>
        <v>19</v>
      </c>
      <c r="AG33" s="145">
        <f t="shared" si="29"/>
        <v>17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47</v>
      </c>
      <c r="F34" s="145">
        <f t="shared" ref="F34:K34" si="30">C33+D33+E33+F33</f>
        <v>43</v>
      </c>
      <c r="G34" s="145">
        <f t="shared" si="30"/>
        <v>49</v>
      </c>
      <c r="H34" s="145">
        <f t="shared" si="30"/>
        <v>53</v>
      </c>
      <c r="I34" s="145">
        <f t="shared" si="30"/>
        <v>50</v>
      </c>
      <c r="J34" s="145">
        <f t="shared" si="30"/>
        <v>46</v>
      </c>
      <c r="K34" s="145">
        <f t="shared" si="30"/>
        <v>43</v>
      </c>
      <c r="L34" s="146"/>
      <c r="M34" s="145"/>
      <c r="N34" s="145"/>
      <c r="O34" s="145"/>
      <c r="P34" s="145">
        <f>M33+N33+O33+P33</f>
        <v>58</v>
      </c>
      <c r="Q34" s="145">
        <f t="shared" ref="Q34:AB34" si="31">N33+O33+P33+Q33</f>
        <v>74</v>
      </c>
      <c r="R34" s="145">
        <f t="shared" si="31"/>
        <v>72</v>
      </c>
      <c r="S34" s="145">
        <f t="shared" si="31"/>
        <v>65</v>
      </c>
      <c r="T34" s="145">
        <f t="shared" si="31"/>
        <v>53</v>
      </c>
      <c r="U34" s="145">
        <f t="shared" si="31"/>
        <v>34</v>
      </c>
      <c r="V34" s="145">
        <f t="shared" si="31"/>
        <v>22</v>
      </c>
      <c r="W34" s="145">
        <f t="shared" si="31"/>
        <v>19</v>
      </c>
      <c r="X34" s="145">
        <f t="shared" si="31"/>
        <v>20</v>
      </c>
      <c r="Y34" s="145">
        <f t="shared" si="31"/>
        <v>20</v>
      </c>
      <c r="Z34" s="145">
        <f t="shared" si="31"/>
        <v>22</v>
      </c>
      <c r="AA34" s="145">
        <f t="shared" si="31"/>
        <v>27</v>
      </c>
      <c r="AB34" s="145">
        <f t="shared" si="31"/>
        <v>31</v>
      </c>
      <c r="AC34" s="146"/>
      <c r="AD34" s="145"/>
      <c r="AE34" s="145"/>
      <c r="AF34" s="145"/>
      <c r="AG34" s="145">
        <f>AD33+AE33+AF33+AG33</f>
        <v>61</v>
      </c>
      <c r="AH34" s="145">
        <f t="shared" ref="AH34:AO34" si="32">AE33+AF33+AG33+AH33</f>
        <v>44</v>
      </c>
      <c r="AI34" s="145">
        <f t="shared" si="32"/>
        <v>36</v>
      </c>
      <c r="AJ34" s="145">
        <f t="shared" si="32"/>
        <v>17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2021-07-02T19:40:36Z</dcterms:modified>
</cp:coreProperties>
</file>